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rnandomarcos/Desktop/CUENTAS PUBLICAS 2021/SAH ENTREGA/CUENTA 2021 SAH/"/>
    </mc:Choice>
  </mc:AlternateContent>
  <xr:revisionPtr revIDLastSave="0" documentId="8_{099AC24E-C854-5F44-BDCB-8E340BE4DB57}" xr6:coauthVersionLast="47" xr6:coauthVersionMax="47" xr10:uidLastSave="{00000000-0000-0000-0000-000000000000}"/>
  <bookViews>
    <workbookView xWindow="0" yWindow="0" windowWidth="28800" windowHeight="18000" xr2:uid="{77F7B1C7-424A-0B41-A105-D86D415DAF90}"/>
  </bookViews>
  <sheets>
    <sheet name="HOJA DE TRABAJO 1242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51321">#REF!</definedName>
    <definedName name="A">#REF!</definedName>
    <definedName name="_xlnm.Print_Area" localSheetId="0">'HOJA DE TRABAJO 1242'!$B$1:$L$43</definedName>
    <definedName name="DDD">#REF!</definedName>
    <definedName name="depreciacion">#REF!</definedName>
    <definedName name="DFG">[2]Tablas!#REF!</definedName>
    <definedName name="ESTADO">[3]Tablas!#REF!</definedName>
    <definedName name="eter">#REF!</definedName>
    <definedName name="EVHP">[2]Tablas!#REF!</definedName>
    <definedName name="EWW">[2]Tablas!#REF!</definedName>
    <definedName name="FF">[2]Tablas!#REF!</definedName>
    <definedName name="FOR">#REF!</definedName>
    <definedName name="GH">[2]Tablas!#REF!</definedName>
    <definedName name="HHH">[2]Tablas!#REF!</definedName>
    <definedName name="ingre">[4]EG13!#REF!</definedName>
    <definedName name="ISRA">[3]Tablas!#REF!</definedName>
    <definedName name="JKLJ">#REF!</definedName>
    <definedName name="KJK">#REF!</definedName>
    <definedName name="KJL">#REF!</definedName>
    <definedName name="KO">[3]Tablas!#REF!</definedName>
    <definedName name="LOOLLLL">[5]Tablas!#REF!</definedName>
    <definedName name="LOP">[5]Tablas!#REF!</definedName>
    <definedName name="M">[2]Tablas!#REF!</definedName>
    <definedName name="NM">[2]Tablas!#REF!</definedName>
    <definedName name="OBSE">#REF!</definedName>
    <definedName name="OBSERV">#REF!</definedName>
    <definedName name="OBSERVACION">#REF!</definedName>
    <definedName name="PROP">[3]Tablas!#REF!</definedName>
    <definedName name="RD">[2]Tablas!#REF!</definedName>
    <definedName name="RECOM">#REF!</definedName>
    <definedName name="RECOMENDA">#REF!</definedName>
    <definedName name="RYTY">#REF!</definedName>
    <definedName name="SUBA">[3]Tablas!#REF!</definedName>
    <definedName name="suba2">[3]Tablas!#REF!</definedName>
    <definedName name="_xlnm.Print_Titles" localSheetId="0">'HOJA DE TRABAJO 1242'!$1:$16</definedName>
    <definedName name="TRY">[2]Tablas!#REF!</definedName>
    <definedName name="USMO">#REF!</definedName>
    <definedName name="ws">#REF!</definedName>
    <definedName name="x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" i="1" l="1"/>
  <c r="F20" i="1"/>
  <c r="K19" i="1"/>
  <c r="J19" i="1"/>
  <c r="K18" i="1"/>
  <c r="J18" i="1"/>
  <c r="K17" i="1"/>
  <c r="J17" i="1"/>
</calcChain>
</file>

<file path=xl/sharedStrings.xml><?xml version="1.0" encoding="utf-8"?>
<sst xmlns="http://schemas.openxmlformats.org/spreadsheetml/2006/main" count="63" uniqueCount="56">
  <si>
    <t>Cuenta Pública 2021</t>
  </si>
  <si>
    <t>Hoja de Trabajo para la Conciliación Físico Contable de los Bienes Muebles</t>
  </si>
  <si>
    <t>(Pesos)</t>
  </si>
  <si>
    <t>LOGO DEL ENTE</t>
  </si>
  <si>
    <t>ORGANISMO PÚBLICO DESCENTRALIZADO PARA LA PRESTACIÓN DE SERVICIOS DE AGUA POTABLE, DRENAJE Y TRATAMIENTO DE AGUAS RESIDUALES DEL MUNICIPIOS DE HUIXQUILUCAN</t>
  </si>
  <si>
    <t>NOMBRE DEL ENTE FISCALIZABLE:(2)</t>
  </si>
  <si>
    <t>CUENTA:</t>
  </si>
  <si>
    <t>AL   31    DE  DICIEMBRE  DE   2021</t>
  </si>
  <si>
    <t>HOJA DE TRABAJO PARA LA CONCILIACIÓN FÍSICO-CONTABLE DE BIENES MUEBLES</t>
  </si>
  <si>
    <t>LEVANTAMIENTO FÍSICO</t>
  </si>
  <si>
    <t>REGISTRO CONTABLE</t>
  </si>
  <si>
    <t>DIFERENCIAS</t>
  </si>
  <si>
    <t>SUPUESTOS</t>
  </si>
  <si>
    <t>NÚMERO DE CUENTA</t>
  </si>
  <si>
    <t>NÚMERO DE INVENTARIO</t>
  </si>
  <si>
    <t>NOMBRE 
DEL BIEN O REGISTRO</t>
  </si>
  <si>
    <t>COSTO REGISTRADO EN EL INVENTARIO</t>
  </si>
  <si>
    <t>PÓLIZA O FACTURA</t>
  </si>
  <si>
    <t>NÚMERO</t>
  </si>
  <si>
    <t>FECHA</t>
  </si>
  <si>
    <t>COSTO</t>
  </si>
  <si>
    <t>SOBRANTE</t>
  </si>
  <si>
    <t>FALTANTE</t>
  </si>
  <si>
    <t>1242</t>
  </si>
  <si>
    <t>HUI-2-095-234-000730</t>
  </si>
  <si>
    <t>BOTARGA</t>
  </si>
  <si>
    <t>282</t>
  </si>
  <si>
    <t>2016-03-31</t>
  </si>
  <si>
    <t>Bienes muebles localizados con registro contable-administrativo.</t>
  </si>
  <si>
    <t>HUI-2-095-234-000731</t>
  </si>
  <si>
    <t>HUI-2-095-234-001315</t>
  </si>
  <si>
    <t xml:space="preserve">PLANETARIO </t>
  </si>
  <si>
    <t>301</t>
  </si>
  <si>
    <t>2017-03-31</t>
  </si>
  <si>
    <t>TOTALES</t>
  </si>
  <si>
    <t>"Bajo protesta de decir verdad declaramos que los formatos y sus notas, son razonablemente correctos y son responsabilidad del emisor"</t>
  </si>
  <si>
    <t>C. FERNANDO A. TRASLAVIÑA GARCÍA</t>
  </si>
  <si>
    <t>C. ALEJANDRO RIGOBERTO TOVAR MOLINA</t>
  </si>
  <si>
    <t>DIRECTOR DE ADMINISTRACIÓN Y FINANZAS (16)</t>
  </si>
  <si>
    <t>RESPONSABLE DEL CONTROL PATRIMONAL (16)</t>
  </si>
  <si>
    <t>Nota:</t>
  </si>
  <si>
    <t xml:space="preserve">1) </t>
  </si>
  <si>
    <t>Para el llenado de las columnas 8, 11, 12 y 13, que corresponden a valores, el formato de celdas a utilizar será de número.</t>
  </si>
  <si>
    <t>2)</t>
  </si>
  <si>
    <t>Para el llenado de la columna 14, se deberán considerar los supuestos siguientes;</t>
  </si>
  <si>
    <t>I. Bienes muebles localizados con registro contable-administrativo.</t>
  </si>
  <si>
    <t>II. Bienes muebles localizados con registro en contabilidad no considerados en el inventario</t>
  </si>
  <si>
    <t>III. Bienes muebles sin registro contable-administrativo.</t>
  </si>
  <si>
    <t>IV. Bienes muebles localizados con registro en el inventario no considerados en contabilidad.</t>
  </si>
  <si>
    <t>V. Bienes muebles no localizados con registro contable-administrativo.</t>
  </si>
  <si>
    <t>VI. Bienes muebles no localizados con registro en el inventario no considerados en contabilidad.</t>
  </si>
  <si>
    <t>VII. Bienes muebles no localizados con registro en contabilidad no considerados en el inventario.</t>
  </si>
  <si>
    <t>VIII. Saldos contables no integrados.</t>
  </si>
  <si>
    <t>IX. Bienes muebles con registro en contabilidad e inventario a un costo menor a 70 UMAS. (a la fecha de su adquisición)</t>
  </si>
  <si>
    <t>X. Bienes registrados en el inventario a un costo mayor que en contabilidad.</t>
  </si>
  <si>
    <t>XI. Bienes registrados en el inventario a un costo menor que en contabilidad.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</si>
</sst>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#\)"/>
    <numFmt numFmtId="165" formatCode="yyyy\-mm\-dd;@"/>
  </numFmts>
  <fonts count="13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9"/>
      <color indexed="8"/>
      <name val="Lato"/>
      <family val="2"/>
    </font>
    <font>
      <sz val="9"/>
      <color indexed="8"/>
      <name val="Lato"/>
      <family val="2"/>
    </font>
    <font>
      <b/>
      <sz val="9"/>
      <name val="Arial"/>
      <family val="2"/>
    </font>
    <font>
      <sz val="10"/>
      <color indexed="35"/>
      <name val="Arial"/>
      <family val="2"/>
    </font>
    <font>
      <sz val="9"/>
      <name val="Arial"/>
      <family val="2"/>
    </font>
    <font>
      <sz val="9"/>
      <color indexed="35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9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9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9"/>
      </bottom>
      <diagonal/>
    </border>
    <border>
      <left/>
      <right style="thin">
        <color indexed="64"/>
      </right>
      <top style="thin">
        <color indexed="64"/>
      </top>
      <bottom style="medium">
        <color indexed="9"/>
      </bottom>
      <diagonal/>
    </border>
    <border>
      <left/>
      <right style="medium">
        <color indexed="9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9"/>
      </top>
      <bottom style="medium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9"/>
      </top>
      <bottom style="thin">
        <color indexed="64"/>
      </bottom>
      <diagonal/>
    </border>
    <border>
      <left/>
      <right style="thin">
        <color indexed="64"/>
      </right>
      <top style="medium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9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79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2" applyFont="1" applyAlignment="1">
      <alignment vertical="center"/>
    </xf>
    <xf numFmtId="0" fontId="1" fillId="0" borderId="0" xfId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164" fontId="4" fillId="0" borderId="3" xfId="2" applyNumberFormat="1" applyFont="1" applyBorder="1" applyAlignment="1">
      <alignment horizontal="center" vertical="center" wrapText="1"/>
    </xf>
    <xf numFmtId="165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4" fontId="5" fillId="2" borderId="16" xfId="2" applyNumberFormat="1" applyFont="1" applyFill="1" applyBorder="1" applyAlignment="1">
      <alignment horizontal="center" vertical="center" wrapText="1"/>
    </xf>
    <xf numFmtId="0" fontId="5" fillId="2" borderId="17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5" fillId="2" borderId="20" xfId="2" applyFont="1" applyFill="1" applyBorder="1" applyAlignment="1">
      <alignment horizontal="center" vertical="center" wrapText="1"/>
    </xf>
    <xf numFmtId="0" fontId="5" fillId="2" borderId="21" xfId="2" applyFont="1" applyFill="1" applyBorder="1" applyAlignment="1">
      <alignment horizontal="center" vertical="center" wrapText="1"/>
    </xf>
    <xf numFmtId="0" fontId="5" fillId="2" borderId="22" xfId="2" applyFont="1" applyFill="1" applyBorder="1" applyAlignment="1">
      <alignment horizontal="center" vertical="center" wrapText="1"/>
    </xf>
    <xf numFmtId="4" fontId="5" fillId="2" borderId="23" xfId="2" applyNumberFormat="1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center" vertical="center" wrapText="1"/>
    </xf>
    <xf numFmtId="165" fontId="5" fillId="2" borderId="24" xfId="2" applyNumberFormat="1" applyFont="1" applyFill="1" applyBorder="1" applyAlignment="1">
      <alignment horizontal="center" vertical="center" wrapText="1"/>
    </xf>
    <xf numFmtId="0" fontId="5" fillId="2" borderId="25" xfId="2" applyFont="1" applyFill="1" applyBorder="1" applyAlignment="1">
      <alignment horizontal="center" vertical="center" wrapText="1"/>
    </xf>
    <xf numFmtId="0" fontId="5" fillId="2" borderId="26" xfId="2" applyFont="1" applyFill="1" applyBorder="1" applyAlignment="1">
      <alignment horizontal="center" vertical="center" wrapText="1"/>
    </xf>
    <xf numFmtId="164" fontId="4" fillId="0" borderId="27" xfId="2" applyNumberFormat="1" applyFont="1" applyBorder="1" applyAlignment="1">
      <alignment horizontal="center" vertical="center"/>
    </xf>
    <xf numFmtId="164" fontId="4" fillId="0" borderId="24" xfId="2" applyNumberFormat="1" applyFont="1" applyBorder="1" applyAlignment="1">
      <alignment horizontal="center" vertical="center"/>
    </xf>
    <xf numFmtId="164" fontId="4" fillId="0" borderId="28" xfId="2" applyNumberFormat="1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4" fontId="4" fillId="0" borderId="24" xfId="2" applyNumberFormat="1" applyFont="1" applyBorder="1" applyAlignment="1">
      <alignment vertical="center"/>
    </xf>
    <xf numFmtId="165" fontId="4" fillId="0" borderId="24" xfId="2" applyNumberFormat="1" applyFont="1" applyBorder="1" applyAlignment="1">
      <alignment horizontal="center" vertical="center"/>
    </xf>
    <xf numFmtId="0" fontId="4" fillId="0" borderId="28" xfId="2" applyFont="1" applyBorder="1" applyAlignment="1">
      <alignment horizontal="center" vertical="center"/>
    </xf>
    <xf numFmtId="0" fontId="4" fillId="0" borderId="29" xfId="2" applyFont="1" applyBorder="1" applyAlignment="1">
      <alignment horizontal="center" vertical="center"/>
    </xf>
    <xf numFmtId="0" fontId="4" fillId="0" borderId="30" xfId="2" applyFont="1" applyBorder="1" applyAlignment="1">
      <alignment horizontal="center" vertical="center"/>
    </xf>
    <xf numFmtId="4" fontId="4" fillId="0" borderId="30" xfId="2" applyNumberFormat="1" applyFont="1" applyBorder="1" applyAlignment="1">
      <alignment horizontal="right" vertical="center"/>
    </xf>
    <xf numFmtId="165" fontId="4" fillId="0" borderId="30" xfId="2" applyNumberFormat="1" applyFont="1" applyBorder="1" applyAlignment="1">
      <alignment horizontal="center" vertical="center"/>
    </xf>
    <xf numFmtId="164" fontId="4" fillId="0" borderId="30" xfId="2" applyNumberFormat="1" applyFont="1" applyBorder="1" applyAlignment="1">
      <alignment horizontal="center" vertical="center"/>
    </xf>
    <xf numFmtId="0" fontId="4" fillId="0" borderId="31" xfId="2" applyFont="1" applyBorder="1" applyAlignment="1">
      <alignment vertical="center"/>
    </xf>
    <xf numFmtId="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center"/>
    </xf>
    <xf numFmtId="4" fontId="7" fillId="0" borderId="0" xfId="3" applyNumberFormat="1" applyFont="1"/>
    <xf numFmtId="165" fontId="7" fillId="0" borderId="0" xfId="3" applyNumberFormat="1" applyFont="1" applyAlignment="1">
      <alignment horizontal="center"/>
    </xf>
    <xf numFmtId="0" fontId="7" fillId="0" borderId="0" xfId="3" applyFont="1"/>
    <xf numFmtId="164" fontId="4" fillId="0" borderId="3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1" applyFont="1"/>
    <xf numFmtId="0" fontId="1" fillId="0" borderId="0" xfId="1" applyAlignment="1">
      <alignment horizontal="center"/>
    </xf>
    <xf numFmtId="0" fontId="9" fillId="0" borderId="0" xfId="1" applyFont="1" applyAlignment="1">
      <alignment horizontal="center"/>
    </xf>
    <xf numFmtId="4" fontId="1" fillId="0" borderId="0" xfId="1" applyNumberFormat="1"/>
    <xf numFmtId="165" fontId="1" fillId="0" borderId="0" xfId="1" applyNumberForma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165" fontId="12" fillId="0" borderId="0" xfId="1" applyNumberFormat="1" applyFont="1" applyAlignment="1">
      <alignment horizontal="left"/>
    </xf>
    <xf numFmtId="0" fontId="12" fillId="0" borderId="0" xfId="1" applyFont="1"/>
    <xf numFmtId="4" fontId="1" fillId="0" borderId="0" xfId="1" applyNumberFormat="1" applyAlignment="1">
      <alignment horizontal="left"/>
    </xf>
  </cellXfs>
  <cellStyles count="4">
    <cellStyle name="Normal" xfId="0" builtinId="0"/>
    <cellStyle name="Normal 2 10" xfId="1" xr:uid="{F498E2DB-8DED-1542-A6B5-5970905EDFC7}"/>
    <cellStyle name="Normal 2 2 3" xfId="2" xr:uid="{FB83A0E5-6200-0249-BA98-8A9A1B1FA4F6}"/>
    <cellStyle name="Normal 7" xfId="3" xr:uid="{18AE4544-FDDB-3245-9C05-1F31D9E905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3</xdr:row>
      <xdr:rowOff>0</xdr:rowOff>
    </xdr:from>
    <xdr:to>
      <xdr:col>3</xdr:col>
      <xdr:colOff>157256</xdr:colOff>
      <xdr:row>8</xdr:row>
      <xdr:rowOff>63499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949D62-0019-8047-8FBE-267AAE90D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" y="711200"/>
          <a:ext cx="1160556" cy="952499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3</xdr:row>
      <xdr:rowOff>0</xdr:rowOff>
    </xdr:from>
    <xdr:to>
      <xdr:col>3</xdr:col>
      <xdr:colOff>254000</xdr:colOff>
      <xdr:row>8</xdr:row>
      <xdr:rowOff>63500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67D8F2-6C4A-814F-B54B-B477F32D75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390" t="27608" r="19113" b="28070"/>
        <a:stretch/>
      </xdr:blipFill>
      <xdr:spPr>
        <a:xfrm>
          <a:off x="1371600" y="711200"/>
          <a:ext cx="1257300" cy="95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marcos/Desktop/CUENTAS%20PUBLICAS%202021/SAH%20ENTREGA/PATRIMONIO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MUNICIPIOS%20REALIZADOS/CALCULO%20DE%20ISR/CALCULO%20DE%20IMPUESTO%20ISR.AYAPAN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CP%202015/Users/US03517019/Desktop/CTA.PUBLICA%2013/VALLE%20DE%20CHALC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NICIPIOS%20REALIZADOS/CALCULO%20DE%20ISR/CALCULO%20DE%20IMPUESTO%20ISR.AYAPAN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MUE"/>
      <sheetName val="INV INM"/>
      <sheetName val="HOJA DE TRABAJO 1241"/>
      <sheetName val="HOJA DE TRABAJO 1242"/>
      <sheetName val="HOJA DE TRABAJO 1244"/>
      <sheetName val="HOJA DE TRABAJO 1246"/>
      <sheetName val="CONCILIACIÓN 2021"/>
      <sheetName val="Altas y Bajas B INM"/>
      <sheetName val="Altas y Bajas B M"/>
      <sheetName val="DEP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C9BD6-1CB2-1E4E-8038-BB168E5BA99A}">
  <dimension ref="B1:M43"/>
  <sheetViews>
    <sheetView showGridLines="0" tabSelected="1" zoomScaleNormal="100" zoomScaleSheetLayoutView="125" workbookViewId="0">
      <selection activeCell="L21" sqref="L21"/>
    </sheetView>
  </sheetViews>
  <sheetFormatPr baseColWidth="10" defaultColWidth="11.5" defaultRowHeight="11" x14ac:dyDescent="0.2"/>
  <cols>
    <col min="1" max="1" width="11.5" style="2"/>
    <col min="2" max="2" width="8" style="2" customWidth="1"/>
    <col min="3" max="3" width="11.6640625" style="5" customWidth="1"/>
    <col min="4" max="4" width="15" style="5" customWidth="1"/>
    <col min="5" max="5" width="15.83203125" style="5" customWidth="1"/>
    <col min="6" max="6" width="11.5" style="6" customWidth="1"/>
    <col min="7" max="7" width="11.5" style="5"/>
    <col min="8" max="8" width="11.5" style="11"/>
    <col min="9" max="9" width="11.5" style="2"/>
    <col min="10" max="11" width="11.83203125" style="2" customWidth="1"/>
    <col min="12" max="12" width="45" style="2" customWidth="1"/>
    <col min="13" max="16384" width="11.5" style="2"/>
  </cols>
  <sheetData>
    <row r="1" spans="2:13" ht="30" customHeight="1" x14ac:dyDescent="0.1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3" x14ac:dyDescent="0.1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ht="13" x14ac:dyDescent="0.15"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5" spans="2:13" ht="16" customHeight="1" x14ac:dyDescent="0.2">
      <c r="C5" s="4" t="s">
        <v>3</v>
      </c>
      <c r="G5" s="7" t="s">
        <v>4</v>
      </c>
      <c r="H5" s="7"/>
      <c r="I5" s="7"/>
      <c r="J5" s="7"/>
      <c r="K5" s="7"/>
    </row>
    <row r="6" spans="2:13" ht="21" customHeight="1" x14ac:dyDescent="0.2">
      <c r="C6" s="8"/>
      <c r="E6" s="9" t="s">
        <v>5</v>
      </c>
      <c r="F6" s="9"/>
      <c r="G6" s="10"/>
      <c r="H6" s="10"/>
      <c r="I6" s="10"/>
      <c r="J6" s="10"/>
      <c r="K6" s="10"/>
    </row>
    <row r="7" spans="2:13" x14ac:dyDescent="0.2">
      <c r="C7" s="8"/>
    </row>
    <row r="8" spans="2:13" x14ac:dyDescent="0.2">
      <c r="C8" s="12">
        <v>1</v>
      </c>
    </row>
    <row r="9" spans="2:13" x14ac:dyDescent="0.2">
      <c r="D9" s="5" t="s">
        <v>6</v>
      </c>
      <c r="E9" s="13">
        <v>1242</v>
      </c>
      <c r="I9" s="2" t="s">
        <v>7</v>
      </c>
      <c r="L9" s="14">
        <v>4</v>
      </c>
    </row>
    <row r="10" spans="2:13" ht="12" thickBot="1" x14ac:dyDescent="0.25"/>
    <row r="11" spans="2:13" ht="18" customHeight="1" thickBot="1" x14ac:dyDescent="0.25">
      <c r="C11" s="15" t="s">
        <v>8</v>
      </c>
      <c r="D11" s="16"/>
      <c r="E11" s="16"/>
      <c r="F11" s="16"/>
      <c r="G11" s="16"/>
      <c r="H11" s="16"/>
      <c r="I11" s="16"/>
      <c r="J11" s="16"/>
      <c r="K11" s="16"/>
      <c r="L11" s="17"/>
    </row>
    <row r="12" spans="2:13" ht="12" thickBot="1" x14ac:dyDescent="0.25">
      <c r="C12" s="18"/>
      <c r="D12" s="18"/>
      <c r="E12" s="18"/>
      <c r="F12" s="19"/>
      <c r="G12" s="18"/>
      <c r="H12" s="20"/>
      <c r="I12" s="21"/>
      <c r="J12" s="21"/>
      <c r="K12" s="21"/>
      <c r="L12" s="21"/>
    </row>
    <row r="13" spans="2:13" ht="27.75" customHeight="1" thickBot="1" x14ac:dyDescent="0.25">
      <c r="C13" s="22" t="s">
        <v>9</v>
      </c>
      <c r="D13" s="23"/>
      <c r="E13" s="23"/>
      <c r="F13" s="24"/>
      <c r="G13" s="25" t="s">
        <v>10</v>
      </c>
      <c r="H13" s="23"/>
      <c r="I13" s="24"/>
      <c r="J13" s="26" t="s">
        <v>11</v>
      </c>
      <c r="K13" s="26"/>
      <c r="L13" s="27" t="s">
        <v>12</v>
      </c>
    </row>
    <row r="14" spans="2:13" ht="27.75" customHeight="1" thickBot="1" x14ac:dyDescent="0.25">
      <c r="C14" s="28" t="s">
        <v>13</v>
      </c>
      <c r="D14" s="29" t="s">
        <v>14</v>
      </c>
      <c r="E14" s="29" t="s">
        <v>15</v>
      </c>
      <c r="F14" s="30" t="s">
        <v>16</v>
      </c>
      <c r="G14" s="31" t="s">
        <v>17</v>
      </c>
      <c r="H14" s="32"/>
      <c r="I14" s="33"/>
      <c r="J14" s="34"/>
      <c r="K14" s="34"/>
      <c r="L14" s="35"/>
    </row>
    <row r="15" spans="2:13" ht="27.75" customHeight="1" x14ac:dyDescent="0.2">
      <c r="C15" s="36"/>
      <c r="D15" s="37"/>
      <c r="E15" s="37"/>
      <c r="F15" s="38"/>
      <c r="G15" s="39" t="s">
        <v>18</v>
      </c>
      <c r="H15" s="40" t="s">
        <v>19</v>
      </c>
      <c r="I15" s="39" t="s">
        <v>20</v>
      </c>
      <c r="J15" s="39" t="s">
        <v>21</v>
      </c>
      <c r="K15" s="41" t="s">
        <v>22</v>
      </c>
      <c r="L15" s="42"/>
    </row>
    <row r="16" spans="2:13" ht="18" customHeight="1" x14ac:dyDescent="0.2">
      <c r="C16" s="43">
        <v>5</v>
      </c>
      <c r="D16" s="44">
        <v>6</v>
      </c>
      <c r="E16" s="44">
        <v>7</v>
      </c>
      <c r="F16" s="44">
        <v>8</v>
      </c>
      <c r="G16" s="12">
        <v>9</v>
      </c>
      <c r="H16" s="12">
        <v>10</v>
      </c>
      <c r="I16" s="12">
        <v>11</v>
      </c>
      <c r="J16" s="12">
        <v>12</v>
      </c>
      <c r="K16" s="12">
        <v>13</v>
      </c>
      <c r="L16" s="45">
        <v>14</v>
      </c>
    </row>
    <row r="17" spans="2:12" x14ac:dyDescent="0.2">
      <c r="C17" s="46" t="s">
        <v>23</v>
      </c>
      <c r="D17" s="47" t="s">
        <v>24</v>
      </c>
      <c r="E17" s="47" t="s">
        <v>25</v>
      </c>
      <c r="F17" s="48">
        <v>20000</v>
      </c>
      <c r="G17" s="47" t="s">
        <v>26</v>
      </c>
      <c r="H17" s="49" t="s">
        <v>27</v>
      </c>
      <c r="I17" s="48">
        <v>20000</v>
      </c>
      <c r="J17" s="48">
        <f>F17-I17</f>
        <v>0</v>
      </c>
      <c r="K17" s="48">
        <f>F17-I17</f>
        <v>0</v>
      </c>
      <c r="L17" s="50" t="s">
        <v>28</v>
      </c>
    </row>
    <row r="18" spans="2:12" x14ac:dyDescent="0.2">
      <c r="C18" s="46" t="s">
        <v>23</v>
      </c>
      <c r="D18" s="47" t="s">
        <v>29</v>
      </c>
      <c r="E18" s="47" t="s">
        <v>25</v>
      </c>
      <c r="F18" s="48">
        <v>20000</v>
      </c>
      <c r="G18" s="47" t="s">
        <v>26</v>
      </c>
      <c r="H18" s="49" t="s">
        <v>27</v>
      </c>
      <c r="I18" s="48">
        <v>20000</v>
      </c>
      <c r="J18" s="48">
        <f t="shared" ref="J18:J19" si="0">F18-I18</f>
        <v>0</v>
      </c>
      <c r="K18" s="48">
        <f t="shared" ref="K18:K19" si="1">F18-I18</f>
        <v>0</v>
      </c>
      <c r="L18" s="50" t="s">
        <v>28</v>
      </c>
    </row>
    <row r="19" spans="2:12" x14ac:dyDescent="0.2">
      <c r="C19" s="46" t="s">
        <v>23</v>
      </c>
      <c r="D19" s="47" t="s">
        <v>30</v>
      </c>
      <c r="E19" s="47" t="s">
        <v>31</v>
      </c>
      <c r="F19" s="48">
        <v>95200.56</v>
      </c>
      <c r="G19" s="47" t="s">
        <v>32</v>
      </c>
      <c r="H19" s="49" t="s">
        <v>33</v>
      </c>
      <c r="I19" s="48">
        <v>95200.56</v>
      </c>
      <c r="J19" s="48">
        <f t="shared" si="0"/>
        <v>0</v>
      </c>
      <c r="K19" s="48">
        <f t="shared" si="1"/>
        <v>0</v>
      </c>
      <c r="L19" s="50" t="s">
        <v>28</v>
      </c>
    </row>
    <row r="20" spans="2:12" ht="12" thickBot="1" x14ac:dyDescent="0.25">
      <c r="C20" s="51"/>
      <c r="D20" s="52"/>
      <c r="E20" s="52" t="s">
        <v>34</v>
      </c>
      <c r="F20" s="53">
        <f>SUM(F17:F19)</f>
        <v>135200.56</v>
      </c>
      <c r="G20" s="52"/>
      <c r="H20" s="54"/>
      <c r="I20" s="53">
        <f>SUM(I17:I19)</f>
        <v>135200.56</v>
      </c>
      <c r="J20" s="55">
        <v>15</v>
      </c>
      <c r="K20" s="55">
        <v>15</v>
      </c>
      <c r="L20" s="56"/>
    </row>
    <row r="21" spans="2:12" ht="67" customHeight="1" x14ac:dyDescent="0.2">
      <c r="F21" s="57"/>
      <c r="I21" s="58"/>
      <c r="J21" s="58"/>
      <c r="K21" s="58"/>
    </row>
    <row r="22" spans="2:12" x14ac:dyDescent="0.2">
      <c r="L22" s="58"/>
    </row>
    <row r="23" spans="2:12" s="63" customFormat="1" ht="12" x14ac:dyDescent="0.2">
      <c r="B23" s="59" t="s">
        <v>35</v>
      </c>
      <c r="C23" s="60"/>
      <c r="D23" s="60"/>
      <c r="E23" s="60"/>
      <c r="F23" s="61"/>
      <c r="G23" s="60"/>
      <c r="H23" s="62"/>
    </row>
    <row r="26" spans="2:12" ht="15" customHeight="1" x14ac:dyDescent="0.2">
      <c r="C26" s="64" t="s">
        <v>36</v>
      </c>
      <c r="D26" s="64"/>
      <c r="E26" s="64"/>
      <c r="H26" s="65"/>
      <c r="I26" s="65"/>
      <c r="J26" s="64" t="s">
        <v>37</v>
      </c>
      <c r="K26" s="64"/>
      <c r="L26" s="64"/>
    </row>
    <row r="27" spans="2:12" ht="35" customHeight="1" x14ac:dyDescent="0.2">
      <c r="C27" s="66" t="s">
        <v>38</v>
      </c>
      <c r="D27" s="66"/>
      <c r="E27" s="66"/>
      <c r="H27" s="66"/>
      <c r="I27" s="66"/>
      <c r="J27" s="66" t="s">
        <v>39</v>
      </c>
      <c r="K27" s="66"/>
      <c r="L27" s="66"/>
    </row>
    <row r="28" spans="2:12" ht="22.5" customHeight="1" x14ac:dyDescent="0.2">
      <c r="I28" s="5"/>
      <c r="J28" s="5"/>
      <c r="K28" s="5"/>
      <c r="L28" s="5"/>
    </row>
    <row r="29" spans="2:12" ht="22.5" customHeight="1" x14ac:dyDescent="0.15">
      <c r="B29" s="67" t="s">
        <v>40</v>
      </c>
      <c r="C29" s="68"/>
      <c r="D29" s="69"/>
      <c r="E29" s="68"/>
      <c r="F29" s="70"/>
      <c r="G29" s="68"/>
      <c r="H29" s="71"/>
      <c r="I29" s="5"/>
      <c r="J29" s="5"/>
      <c r="K29" s="5"/>
      <c r="L29" s="5"/>
    </row>
    <row r="30" spans="2:12" ht="22.5" customHeight="1" x14ac:dyDescent="0.15">
      <c r="B30" s="72" t="s">
        <v>41</v>
      </c>
      <c r="C30" s="73" t="s">
        <v>42</v>
      </c>
      <c r="D30" s="73"/>
      <c r="E30" s="73"/>
      <c r="F30" s="73"/>
      <c r="G30" s="73"/>
      <c r="H30" s="73"/>
      <c r="I30" s="73"/>
      <c r="J30" s="73"/>
      <c r="K30" s="73"/>
      <c r="L30" s="5"/>
    </row>
    <row r="31" spans="2:12" ht="22.5" customHeight="1" x14ac:dyDescent="0.15">
      <c r="B31" s="72" t="s">
        <v>43</v>
      </c>
      <c r="C31" s="73" t="s">
        <v>44</v>
      </c>
      <c r="D31" s="73"/>
      <c r="E31" s="73"/>
      <c r="F31" s="73"/>
      <c r="G31" s="73"/>
      <c r="H31" s="71"/>
      <c r="I31" s="5"/>
      <c r="J31" s="5"/>
      <c r="K31" s="5"/>
      <c r="L31" s="5"/>
    </row>
    <row r="32" spans="2:12" ht="12" customHeight="1" x14ac:dyDescent="0.15">
      <c r="B32" s="72"/>
      <c r="C32" s="74"/>
      <c r="D32" s="75"/>
      <c r="E32" s="74"/>
      <c r="F32" s="70"/>
      <c r="G32" s="76" t="s">
        <v>45</v>
      </c>
      <c r="H32" s="76"/>
      <c r="I32" s="76"/>
      <c r="J32" s="76"/>
      <c r="K32" s="76"/>
    </row>
    <row r="33" spans="2:11" ht="12" customHeight="1" x14ac:dyDescent="0.15">
      <c r="B33" s="72"/>
      <c r="C33" s="74"/>
      <c r="D33" s="75"/>
      <c r="E33" s="74"/>
      <c r="F33" s="70"/>
      <c r="G33" s="76" t="s">
        <v>46</v>
      </c>
      <c r="H33" s="77"/>
      <c r="I33" s="77"/>
      <c r="J33" s="77"/>
      <c r="K33" s="77"/>
    </row>
    <row r="34" spans="2:11" ht="12" customHeight="1" x14ac:dyDescent="0.15">
      <c r="B34" s="72"/>
      <c r="C34" s="74"/>
      <c r="D34" s="75"/>
      <c r="E34" s="74"/>
      <c r="F34" s="70"/>
      <c r="G34" s="76" t="s">
        <v>47</v>
      </c>
      <c r="H34" s="77"/>
      <c r="I34" s="77"/>
      <c r="J34" s="77"/>
      <c r="K34" s="77"/>
    </row>
    <row r="35" spans="2:11" ht="12" customHeight="1" x14ac:dyDescent="0.15">
      <c r="B35" s="72"/>
      <c r="C35" s="74"/>
      <c r="D35" s="75"/>
      <c r="E35" s="74"/>
      <c r="F35" s="78"/>
      <c r="G35" s="76" t="s">
        <v>48</v>
      </c>
      <c r="H35" s="77"/>
      <c r="I35" s="77"/>
      <c r="J35" s="77"/>
      <c r="K35" s="77"/>
    </row>
    <row r="36" spans="2:11" ht="12" customHeight="1" x14ac:dyDescent="0.15">
      <c r="B36" s="72"/>
      <c r="C36" s="74"/>
      <c r="D36" s="75"/>
      <c r="E36" s="74"/>
      <c r="F36" s="78"/>
      <c r="G36" s="76" t="s">
        <v>49</v>
      </c>
      <c r="H36" s="77"/>
      <c r="I36" s="77"/>
      <c r="J36" s="77"/>
      <c r="K36" s="77"/>
    </row>
    <row r="37" spans="2:11" ht="12" customHeight="1" x14ac:dyDescent="0.15">
      <c r="B37" s="72"/>
      <c r="C37" s="74"/>
      <c r="D37" s="75"/>
      <c r="E37" s="74"/>
      <c r="F37" s="78"/>
      <c r="G37" s="76" t="s">
        <v>50</v>
      </c>
      <c r="H37" s="77"/>
      <c r="I37" s="77"/>
      <c r="J37" s="77"/>
      <c r="K37" s="77"/>
    </row>
    <row r="38" spans="2:11" ht="12" customHeight="1" x14ac:dyDescent="0.15">
      <c r="B38" s="72"/>
      <c r="C38" s="74"/>
      <c r="D38" s="75"/>
      <c r="E38" s="74"/>
      <c r="F38" s="78"/>
      <c r="G38" s="76" t="s">
        <v>51</v>
      </c>
      <c r="H38" s="77"/>
      <c r="I38" s="77"/>
      <c r="J38" s="77"/>
      <c r="K38" s="77"/>
    </row>
    <row r="39" spans="2:11" ht="12" customHeight="1" x14ac:dyDescent="0.15">
      <c r="B39" s="72"/>
      <c r="C39" s="74"/>
      <c r="D39" s="75"/>
      <c r="E39" s="74"/>
      <c r="F39" s="78"/>
      <c r="G39" s="76" t="s">
        <v>52</v>
      </c>
      <c r="H39" s="77"/>
      <c r="I39" s="77"/>
      <c r="J39" s="77"/>
      <c r="K39" s="77"/>
    </row>
    <row r="40" spans="2:11" ht="12" customHeight="1" x14ac:dyDescent="0.15">
      <c r="B40" s="72"/>
      <c r="C40" s="74"/>
      <c r="D40" s="75"/>
      <c r="E40" s="74"/>
      <c r="F40" s="78"/>
      <c r="G40" s="76" t="s">
        <v>53</v>
      </c>
      <c r="H40" s="77"/>
      <c r="I40" s="77"/>
      <c r="J40" s="77"/>
      <c r="K40" s="77"/>
    </row>
    <row r="41" spans="2:11" ht="12" customHeight="1" x14ac:dyDescent="0.15">
      <c r="B41" s="72"/>
      <c r="C41" s="74"/>
      <c r="D41" s="75"/>
      <c r="E41" s="74"/>
      <c r="F41" s="78"/>
      <c r="G41" s="76" t="s">
        <v>54</v>
      </c>
      <c r="H41" s="77"/>
      <c r="I41" s="77"/>
      <c r="J41" s="77"/>
      <c r="K41" s="77"/>
    </row>
    <row r="42" spans="2:11" ht="12" customHeight="1" x14ac:dyDescent="0.15">
      <c r="B42" s="72"/>
      <c r="C42" s="74"/>
      <c r="D42" s="75"/>
      <c r="E42" s="74"/>
      <c r="F42" s="78"/>
      <c r="G42" s="76" t="s">
        <v>55</v>
      </c>
      <c r="H42" s="77"/>
      <c r="I42" s="77"/>
      <c r="J42" s="77"/>
      <c r="K42" s="77"/>
    </row>
    <row r="43" spans="2:11" ht="12" customHeight="1" x14ac:dyDescent="0.15">
      <c r="B43" s="72"/>
      <c r="C43" s="74"/>
      <c r="D43" s="75"/>
      <c r="E43" s="74"/>
      <c r="F43" s="70"/>
      <c r="G43" s="68"/>
      <c r="I43" s="5"/>
      <c r="J43" s="5"/>
      <c r="K43" s="5"/>
    </row>
  </sheetData>
  <mergeCells count="24">
    <mergeCell ref="C30:K30"/>
    <mergeCell ref="C31:G31"/>
    <mergeCell ref="C26:E26"/>
    <mergeCell ref="H26:I26"/>
    <mergeCell ref="J26:L26"/>
    <mergeCell ref="C27:E27"/>
    <mergeCell ref="H27:I27"/>
    <mergeCell ref="J27:L27"/>
    <mergeCell ref="C11:L11"/>
    <mergeCell ref="C13:F13"/>
    <mergeCell ref="G13:I13"/>
    <mergeCell ref="J13:K14"/>
    <mergeCell ref="L13:L15"/>
    <mergeCell ref="C14:C15"/>
    <mergeCell ref="D14:D15"/>
    <mergeCell ref="E14:E15"/>
    <mergeCell ref="F14:F15"/>
    <mergeCell ref="G14:I14"/>
    <mergeCell ref="B1:M1"/>
    <mergeCell ref="B2:M2"/>
    <mergeCell ref="B3:M3"/>
    <mergeCell ref="C5:C7"/>
    <mergeCell ref="G5:K6"/>
    <mergeCell ref="E6:F6"/>
  </mergeCells>
  <pageMargins left="0.25" right="0.25" top="0.75" bottom="0.75" header="0.3" footer="0.3"/>
  <pageSetup scale="75" orientation="landscape" horizontalDpi="4294967295" verticalDpi="429496729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DE TRABAJO 1242</vt:lpstr>
      <vt:lpstr>'HOJA DE TRABAJO 1242'!Área_de_impresión</vt:lpstr>
      <vt:lpstr>'HOJA DE TRABAJO 1242'!Títulos_a_imprimir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2022-03-08T18:02:48Z</dcterms:created>
  <dcterms:modified xsi:type="dcterms:W3CDTF">2022-03-08T18:03:10Z</dcterms:modified>
</cp:coreProperties>
</file>